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Общего пользования" sheetId="2" r:id="rId1"/>
  </sheets>
  <definedNames>
    <definedName name="_xlnm.Print_Area" localSheetId="0">'Общего пользования'!$A$1:$G$105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8" i="2" l="1"/>
  <c r="D104" i="2" l="1"/>
  <c r="D99" i="2"/>
  <c r="D94" i="2"/>
  <c r="D84" i="2"/>
  <c r="D105" i="2" l="1"/>
</calcChain>
</file>

<file path=xl/sharedStrings.xml><?xml version="1.0" encoding="utf-8"?>
<sst xmlns="http://schemas.openxmlformats.org/spreadsheetml/2006/main" count="551" uniqueCount="377">
  <si>
    <t>асфальтобетонное</t>
  </si>
  <si>
    <t>щебеночное</t>
  </si>
  <si>
    <t>01-001</t>
  </si>
  <si>
    <t>01-002</t>
  </si>
  <si>
    <t>01-003</t>
  </si>
  <si>
    <t>02-001</t>
  </si>
  <si>
    <t>02-002</t>
  </si>
  <si>
    <t>02-003</t>
  </si>
  <si>
    <t>03-001</t>
  </si>
  <si>
    <t>03-002</t>
  </si>
  <si>
    <t>03-003</t>
  </si>
  <si>
    <t>04-001</t>
  </si>
  <si>
    <t>05-002</t>
  </si>
  <si>
    <t>04-002</t>
  </si>
  <si>
    <t>05-001</t>
  </si>
  <si>
    <t>05-003</t>
  </si>
  <si>
    <t>01-004</t>
  </si>
  <si>
    <t>01-005</t>
  </si>
  <si>
    <t>01-006</t>
  </si>
  <si>
    <t>01-007</t>
  </si>
  <si>
    <t>01-008</t>
  </si>
  <si>
    <t>01-009</t>
  </si>
  <si>
    <t>01-010</t>
  </si>
  <si>
    <t>01-011</t>
  </si>
  <si>
    <t>01-012</t>
  </si>
  <si>
    <t>01-013</t>
  </si>
  <si>
    <t>01-014</t>
  </si>
  <si>
    <t>01-015</t>
  </si>
  <si>
    <t>01-016</t>
  </si>
  <si>
    <t>01-017</t>
  </si>
  <si>
    <t>01-018</t>
  </si>
  <si>
    <t>01-019</t>
  </si>
  <si>
    <t>01-020</t>
  </si>
  <si>
    <t>01-021</t>
  </si>
  <si>
    <t>01-022</t>
  </si>
  <si>
    <t>01-023</t>
  </si>
  <si>
    <t>01-024</t>
  </si>
  <si>
    <t>01-025</t>
  </si>
  <si>
    <t>01-026</t>
  </si>
  <si>
    <t>01-027</t>
  </si>
  <si>
    <t>01-028</t>
  </si>
  <si>
    <t>01-029</t>
  </si>
  <si>
    <t>01-030</t>
  </si>
  <si>
    <t>01-031</t>
  </si>
  <si>
    <t>01-032</t>
  </si>
  <si>
    <t>01-033</t>
  </si>
  <si>
    <t>01-034</t>
  </si>
  <si>
    <t>01-035</t>
  </si>
  <si>
    <t>01-036</t>
  </si>
  <si>
    <t>01-037</t>
  </si>
  <si>
    <t>01-038</t>
  </si>
  <si>
    <t>01-039</t>
  </si>
  <si>
    <t>01-040</t>
  </si>
  <si>
    <t>01-041</t>
  </si>
  <si>
    <t>01-042</t>
  </si>
  <si>
    <t>01-043</t>
  </si>
  <si>
    <t>01-044</t>
  </si>
  <si>
    <t>01-045</t>
  </si>
  <si>
    <t>01-046</t>
  </si>
  <si>
    <t>01-047</t>
  </si>
  <si>
    <t>01-048</t>
  </si>
  <si>
    <t>01-049</t>
  </si>
  <si>
    <t>III</t>
  </si>
  <si>
    <t>04-429 ОП МГ 01-001</t>
  </si>
  <si>
    <t>04-429 ОП МГ 01-002</t>
  </si>
  <si>
    <t>04-429 ОП МГ 01-003</t>
  </si>
  <si>
    <t>04-429 ОП МГ 01-004</t>
  </si>
  <si>
    <t>04-429 ОП МГ 01-005</t>
  </si>
  <si>
    <t>04-429 ОП МГ 01-006</t>
  </si>
  <si>
    <t>04-429 ОП МГ 01-007</t>
  </si>
  <si>
    <t>04-429 ОП МГ 01-008</t>
  </si>
  <si>
    <t>04-429 ОП МГ 01-009</t>
  </si>
  <si>
    <t>04-429 ОП МГ 01-010</t>
  </si>
  <si>
    <t>04-429 ОП МГ 01-011</t>
  </si>
  <si>
    <t>04-429 ОП МГ 01-012</t>
  </si>
  <si>
    <t>04-429 ОП МГ 01-013</t>
  </si>
  <si>
    <t>04-429 ОП МГ 01-014</t>
  </si>
  <si>
    <t>04-429 ОП МГ 01-015</t>
  </si>
  <si>
    <t>04-429 ОП МГ 01-016</t>
  </si>
  <si>
    <t>04-429 ОП МГ 01-017</t>
  </si>
  <si>
    <t>04-429 ОП МГ 01-018</t>
  </si>
  <si>
    <t>04-429 ОП МГ 01-019</t>
  </si>
  <si>
    <t>04-429 ОП МГ 01-020</t>
  </si>
  <si>
    <t>04-429 ОП МГ 01-021</t>
  </si>
  <si>
    <t>04-429 ОП МГ 01-022</t>
  </si>
  <si>
    <t>04-429 ОП МГ 01-023</t>
  </si>
  <si>
    <t>04-429 ОП МГ 01-024</t>
  </si>
  <si>
    <t>04-429 ОП МГ 01-025</t>
  </si>
  <si>
    <t>04-429 ОП МГ 01-026</t>
  </si>
  <si>
    <t>04-429 ОП МГ 01-027</t>
  </si>
  <si>
    <t>04-429 ОП МГ 01-028</t>
  </si>
  <si>
    <t>04-429 ОП МГ 01-029</t>
  </si>
  <si>
    <t>04-429 ОП МГ 01-030</t>
  </si>
  <si>
    <t>04-429 ОП МГ 01-031</t>
  </si>
  <si>
    <t>04-429 ОП МГ 01-032</t>
  </si>
  <si>
    <t>04-429 ОП МГ 01-033</t>
  </si>
  <si>
    <t>04-429 ОП МГ 01-034</t>
  </si>
  <si>
    <t>04-429 ОП МГ 01-035</t>
  </si>
  <si>
    <t>04-429 ОП МГ 01-036</t>
  </si>
  <si>
    <t>04-429 ОП МГ 01-037</t>
  </si>
  <si>
    <t>04-429 ОП МГ 01-038</t>
  </si>
  <si>
    <t>04-429 ОП МГ 01-039</t>
  </si>
  <si>
    <t>04-429 ОП МГ 01-040</t>
  </si>
  <si>
    <t>04-429 ОП МГ 01-041</t>
  </si>
  <si>
    <t>04-429 ОП МГ 01-042</t>
  </si>
  <si>
    <t>04-429 ОП МГ 01-043</t>
  </si>
  <si>
    <t>04-429 ОП МГ 01-044</t>
  </si>
  <si>
    <t>04-429 ОП МГ 01-045</t>
  </si>
  <si>
    <t>04-429 ОП МГ 01-046</t>
  </si>
  <si>
    <t>04-429 ОП МГ 01-047</t>
  </si>
  <si>
    <t>04-429 ОП МГ 01-048</t>
  </si>
  <si>
    <t>04-429 ОП МГ 01-049</t>
  </si>
  <si>
    <t>02-004</t>
  </si>
  <si>
    <t>02-005</t>
  </si>
  <si>
    <t>02-006</t>
  </si>
  <si>
    <t>02-007</t>
  </si>
  <si>
    <t>02-008</t>
  </si>
  <si>
    <t>02-009</t>
  </si>
  <si>
    <t>02-010</t>
  </si>
  <si>
    <t>02-011</t>
  </si>
  <si>
    <t>02-012</t>
  </si>
  <si>
    <t>02-013</t>
  </si>
  <si>
    <t>02-014</t>
  </si>
  <si>
    <t>02-015</t>
  </si>
  <si>
    <t>02-016</t>
  </si>
  <si>
    <t>02-017</t>
  </si>
  <si>
    <t>02-018</t>
  </si>
  <si>
    <t>02-020</t>
  </si>
  <si>
    <t>02-021</t>
  </si>
  <si>
    <t>02-022</t>
  </si>
  <si>
    <t>02-023</t>
  </si>
  <si>
    <t>02-024</t>
  </si>
  <si>
    <t>04-429 ОП МГ 02-001</t>
  </si>
  <si>
    <t>04-429 ОП МГ 02-002</t>
  </si>
  <si>
    <t>04-429 ОП МГ 02-003</t>
  </si>
  <si>
    <t>04-429 ОП МГ 02-004</t>
  </si>
  <si>
    <t>04-429 ОП МГ 02-005</t>
  </si>
  <si>
    <t>04-429 ОП МГ 02-006</t>
  </si>
  <si>
    <t>04-429 ОП МГ 02-007</t>
  </si>
  <si>
    <t>04-429 ОП МГ 02-008</t>
  </si>
  <si>
    <t>04-429 ОП МГ 02-009</t>
  </si>
  <si>
    <t>04-429 ОП МГ 02-010</t>
  </si>
  <si>
    <t>04-429 ОП МГ 02-011</t>
  </si>
  <si>
    <t>04-429 ОП МГ 02-012</t>
  </si>
  <si>
    <t>04-429 ОП МГ 02-013</t>
  </si>
  <si>
    <t>04-429 ОП МГ 02-014</t>
  </si>
  <si>
    <t>04-429 ОП МГ 02-015</t>
  </si>
  <si>
    <t>04-429 ОП МГ 02-016</t>
  </si>
  <si>
    <t>04-429 ОП МГ 02-017</t>
  </si>
  <si>
    <t>04-429 ОП МГ 02-018</t>
  </si>
  <si>
    <t>04-429 ОП МГ 02-020</t>
  </si>
  <si>
    <t>04-429 ОП МГ 02-021</t>
  </si>
  <si>
    <t>04-429 ОП МГ 02-022</t>
  </si>
  <si>
    <t>04-429 ОП МГ 02-023</t>
  </si>
  <si>
    <t>04-429 ОП МГ 02-024</t>
  </si>
  <si>
    <t>03-004</t>
  </si>
  <si>
    <t>03-005</t>
  </si>
  <si>
    <t>03-006</t>
  </si>
  <si>
    <t>03-007</t>
  </si>
  <si>
    <t>03-008</t>
  </si>
  <si>
    <t>04-429 ОП МГ 03-001</t>
  </si>
  <si>
    <t>04-429 ОП МГ 03-004</t>
  </si>
  <si>
    <t>04-429 ОП МГ 03-005</t>
  </si>
  <si>
    <t>04-429 ОП МГ 03-006</t>
  </si>
  <si>
    <t>04-429 ОП МГ 03-007</t>
  </si>
  <si>
    <t>04-429 ОП МГ 03-008</t>
  </si>
  <si>
    <t>04-429 ОП МГ 03-002</t>
  </si>
  <si>
    <t>04-429 ОП МГ 03-003</t>
  </si>
  <si>
    <t>04-429 ОП МГ 05-001</t>
  </si>
  <si>
    <t>04-429 ОП МГ 05-002</t>
  </si>
  <si>
    <t>04-429 ОП МГ 05-003</t>
  </si>
  <si>
    <t>04-429 ОП МГ 04-001</t>
  </si>
  <si>
    <t>04-429 ОП МГ 04-002</t>
  </si>
  <si>
    <t>IV</t>
  </si>
  <si>
    <t>01-050</t>
  </si>
  <si>
    <t>04-429 ОП МГ 01-050</t>
  </si>
  <si>
    <t>02-019</t>
  </si>
  <si>
    <t>04-429 ОП МГ 02-019</t>
  </si>
  <si>
    <t>железобетонное</t>
  </si>
  <si>
    <t xml:space="preserve"> улица Победы</t>
  </si>
  <si>
    <t xml:space="preserve"> улица Горняков</t>
  </si>
  <si>
    <t>улица Павлова</t>
  </si>
  <si>
    <t xml:space="preserve">улица Гидростроительная </t>
  </si>
  <si>
    <t>улица Хантайская Набережная</t>
  </si>
  <si>
    <t>улица Красноярская</t>
  </si>
  <si>
    <t>улица Орджоникидзе</t>
  </si>
  <si>
    <t>улица 50 лет Октября</t>
  </si>
  <si>
    <t>улица Севастопольская</t>
  </si>
  <si>
    <t>улица Комсомольская</t>
  </si>
  <si>
    <t>улица Талнахская</t>
  </si>
  <si>
    <t>улица Богдана Хмельницкого</t>
  </si>
  <si>
    <t>улица Бегичева</t>
  </si>
  <si>
    <t>улица Нансена</t>
  </si>
  <si>
    <t>улица Пушкина</t>
  </si>
  <si>
    <t>улица Советская</t>
  </si>
  <si>
    <t>улица Дзержинского</t>
  </si>
  <si>
    <t>проезд Котульского</t>
  </si>
  <si>
    <t>улица Кирова</t>
  </si>
  <si>
    <t>улица Ленинградская</t>
  </si>
  <si>
    <t>проезд Молодежный</t>
  </si>
  <si>
    <t>улица Ломоносова</t>
  </si>
  <si>
    <t>улица Мира</t>
  </si>
  <si>
    <t>улица Завенягина</t>
  </si>
  <si>
    <t>проезд Солнечный</t>
  </si>
  <si>
    <t>улица Московская</t>
  </si>
  <si>
    <t>улица Хантайская</t>
  </si>
  <si>
    <t>улица Анисимова</t>
  </si>
  <si>
    <t>улица Энергетическая</t>
  </si>
  <si>
    <t>улица Маслова</t>
  </si>
  <si>
    <t>улица Бауманская</t>
  </si>
  <si>
    <t>улица Пионерская</t>
  </si>
  <si>
    <t>улица Енисейская</t>
  </si>
  <si>
    <t>улица Энтузиастов</t>
  </si>
  <si>
    <t>улица Новая</t>
  </si>
  <si>
    <t>улица Первопроходцев</t>
  </si>
  <si>
    <t>улица Рудная</t>
  </si>
  <si>
    <t>улица Дудинская</t>
  </si>
  <si>
    <t>улица Федоровского</t>
  </si>
  <si>
    <t>улица Диксона</t>
  </si>
  <si>
    <t>улица Строителей</t>
  </si>
  <si>
    <t>улица Космонавтов</t>
  </si>
  <si>
    <t>улица Надеждинская</t>
  </si>
  <si>
    <t>улица Строительная</t>
  </si>
  <si>
    <t>улица Шахтерская</t>
  </si>
  <si>
    <t>улица Первомайская</t>
  </si>
  <si>
    <t>улица Школьная</t>
  </si>
  <si>
    <t>улица Норильская</t>
  </si>
  <si>
    <t>04-003</t>
  </si>
  <si>
    <t>04-429 ОП МГ 04-003</t>
  </si>
  <si>
    <t>улица Игарская (участок 1)</t>
  </si>
  <si>
    <t>улица Игарская (участок 2)</t>
  </si>
  <si>
    <t>Северная объездная (участок 3)</t>
  </si>
  <si>
    <t xml:space="preserve">01. район Центральный </t>
  </si>
  <si>
    <t xml:space="preserve">02. район Талнах </t>
  </si>
  <si>
    <t xml:space="preserve">03. район Кайеркан </t>
  </si>
  <si>
    <t xml:space="preserve">04. поселок Снежногорск </t>
  </si>
  <si>
    <t xml:space="preserve">на ПАК </t>
  </si>
  <si>
    <t>Норильск - Алыкель</t>
  </si>
  <si>
    <t>Норильск - Талнах</t>
  </si>
  <si>
    <t>Норильск - Оганер</t>
  </si>
  <si>
    <t>к полигону района Талнах</t>
  </si>
  <si>
    <t>к снегоотвалу района Кайеркан</t>
  </si>
  <si>
    <t>к снегоотвалу района Центральный</t>
  </si>
  <si>
    <t xml:space="preserve">к руднику "Маяк" </t>
  </si>
  <si>
    <t>ПЕРЕЧЕНЬ 
АВТОМОБИЛЬНЫХ ДОРОГ ОБЩЕГО ПОЛЬЗОВАНИЯ МЕСТНОГО ЗНАЧЕНИЯ МУНИЦИПАЛЬНОГО ОБРАЗОВАНИЯ ГОРОД НОРИЛЬСК</t>
  </si>
  <si>
    <t>05. межрайонные</t>
  </si>
  <si>
    <t xml:space="preserve">ВСЕГО: </t>
  </si>
  <si>
    <t>ВСЕГО:</t>
  </si>
  <si>
    <t>ИТОГО:</t>
  </si>
  <si>
    <t>(км - с точностью до 0,001)</t>
  </si>
  <si>
    <t>№ 
п/п</t>
  </si>
  <si>
    <t>Идентификационный номер</t>
  </si>
  <si>
    <t>Протяженность, км</t>
  </si>
  <si>
    <t xml:space="preserve">Категория </t>
  </si>
  <si>
    <t xml:space="preserve">Дорожное 
покрытие </t>
  </si>
  <si>
    <t>к стеле</t>
  </si>
  <si>
    <t>24:55:0000000:4275</t>
  </si>
  <si>
    <t>24:55:0000000:40973</t>
  </si>
  <si>
    <t>24:55:0000000:4022</t>
  </si>
  <si>
    <t>24:55:0000000:48747</t>
  </si>
  <si>
    <t>24:55:0000000:48752</t>
  </si>
  <si>
    <t>24:55:0000000:48760</t>
  </si>
  <si>
    <t>24:55:0000000:6451</t>
  </si>
  <si>
    <t>24:55:0000000:7365</t>
  </si>
  <si>
    <t>24:55:0000000:2925</t>
  </si>
  <si>
    <t>24:55:0000000:41031</t>
  </si>
  <si>
    <t>24:55:0000000:48753</t>
  </si>
  <si>
    <t>24:55:0000000:48756</t>
  </si>
  <si>
    <t>24:55:0000000:48741</t>
  </si>
  <si>
    <t>24:55:0000000:41027</t>
  </si>
  <si>
    <t>24:55:0000000:41035</t>
  </si>
  <si>
    <t>24:55:0202004:347</t>
  </si>
  <si>
    <t>24:55:0000000:3525</t>
  </si>
  <si>
    <t>24:55:0202003:259</t>
  </si>
  <si>
    <t>24:55:0000000:40627</t>
  </si>
  <si>
    <t>24:55:0000000:41026</t>
  </si>
  <si>
    <t>24:55:0202005:584</t>
  </si>
  <si>
    <t>24:55:0201004:1710</t>
  </si>
  <si>
    <t>24:55:0000000:48738</t>
  </si>
  <si>
    <t>24:55:0000000:48745</t>
  </si>
  <si>
    <t>24:55:0000000:42635</t>
  </si>
  <si>
    <t>24:55:0000000:40635</t>
  </si>
  <si>
    <t>24:55:0000000:40585</t>
  </si>
  <si>
    <t>24:55:0000000:48790</t>
  </si>
  <si>
    <t>24:55:0000000:48762</t>
  </si>
  <si>
    <t>24:55:0000000:7220</t>
  </si>
  <si>
    <t>24:55:0402002:2469</t>
  </si>
  <si>
    <t>24:55:0000000:5150</t>
  </si>
  <si>
    <t>24:55:0000000:5078</t>
  </si>
  <si>
    <t>24:55:0000000:6450</t>
  </si>
  <si>
    <t>24:55:0202003:428</t>
  </si>
  <si>
    <t>24:55:0800001:1278</t>
  </si>
  <si>
    <t>24:55:0000000:48736</t>
  </si>
  <si>
    <t>24:55:0000000:41030</t>
  </si>
  <si>
    <t>24:55:0000000:84750</t>
  </si>
  <si>
    <t>24:55:0000000:41034</t>
  </si>
  <si>
    <t>24:55:0000000:41032</t>
  </si>
  <si>
    <t>24:55:0000000:41033</t>
  </si>
  <si>
    <t>24:55:0800001:1289</t>
  </si>
  <si>
    <t>24:55:0000000:40582</t>
  </si>
  <si>
    <t>24:55:0000000:48746</t>
  </si>
  <si>
    <t>24:55:0000000:48744</t>
  </si>
  <si>
    <t>24:55:0800001:1279</t>
  </si>
  <si>
    <t>24:55:0000000:48754</t>
  </si>
  <si>
    <t>24:55:0000000:7102</t>
  </si>
  <si>
    <t>24:55:0000000:41025</t>
  </si>
  <si>
    <t>24:55:0000000:6088</t>
  </si>
  <si>
    <t>24:55:0000000:48791</t>
  </si>
  <si>
    <t>24:55:0402016:7516</t>
  </si>
  <si>
    <t>24:55:0402004:6486</t>
  </si>
  <si>
    <t>24:55:0402007:187</t>
  </si>
  <si>
    <t>24:55:0402011:3420</t>
  </si>
  <si>
    <t>24:55:0000000:5151</t>
  </si>
  <si>
    <t>24:55:0000000:7183</t>
  </si>
  <si>
    <t>24:55:0000000:48749</t>
  </si>
  <si>
    <t>24:55:0000000:3513</t>
  </si>
  <si>
    <t>24:55:0000000:4045</t>
  </si>
  <si>
    <t>24:55:0000000:48750</t>
  </si>
  <si>
    <t>24:55:0402013:404</t>
  </si>
  <si>
    <t>24:55:0000000:40972</t>
  </si>
  <si>
    <t>24:55:0602003:1563</t>
  </si>
  <si>
    <t>24:55:0602004:852</t>
  </si>
  <si>
    <t>24:55:0000000:7538</t>
  </si>
  <si>
    <t>24:55:0000000:48740</t>
  </si>
  <si>
    <t>24:55:0000000:1237</t>
  </si>
  <si>
    <t>24:55:0000000:3230</t>
  </si>
  <si>
    <t>24:55:0000000:4044</t>
  </si>
  <si>
    <t>24:55:0402015:4291</t>
  </si>
  <si>
    <t>улица Лауреатов</t>
  </si>
  <si>
    <t>24:55:0000000:85067</t>
  </si>
  <si>
    <t>улица Михаила Кравца</t>
  </si>
  <si>
    <t>к Дворцу спорта "Арктика"</t>
  </si>
  <si>
    <t>24:55:0000000:85069</t>
  </si>
  <si>
    <t>24:55:0000000:85070</t>
  </si>
  <si>
    <t>24:55:0000000:84408</t>
  </si>
  <si>
    <r>
      <t>площадь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Металлургов</t>
    </r>
  </si>
  <si>
    <t>Юго-западная объездная</t>
  </si>
  <si>
    <t>Кадастровый 
номер</t>
  </si>
  <si>
    <t>Наименование 
автомобильной дороги</t>
  </si>
  <si>
    <t>24:55:0000000:85136</t>
  </si>
  <si>
    <t>площадь Театральная (участок 1)</t>
  </si>
  <si>
    <t>площадь Театральная (участок 2)</t>
  </si>
  <si>
    <t>24:55:0000000:85135</t>
  </si>
  <si>
    <r>
      <t>улица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Озерная</t>
    </r>
  </si>
  <si>
    <r>
      <t>улица</t>
    </r>
    <r>
      <rPr>
        <b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>Вальковская</t>
    </r>
  </si>
  <si>
    <t xml:space="preserve">проезд Михайличенко </t>
  </si>
  <si>
    <t xml:space="preserve"> </t>
  </si>
  <si>
    <t>в аэропорт Валек</t>
  </si>
  <si>
    <t>24:55:0402007:7212</t>
  </si>
  <si>
    <t>24:55:0402007:7211</t>
  </si>
  <si>
    <t>24:55:0000000:85204</t>
  </si>
  <si>
    <t>24:55:0000000:85198</t>
  </si>
  <si>
    <t>улица Набережная Урванцева</t>
  </si>
  <si>
    <t>улица Спортивная (участок 2)</t>
  </si>
  <si>
    <t>улица Таймырская (участок 1)</t>
  </si>
  <si>
    <t>улица Спортивная (участок 1)</t>
  </si>
  <si>
    <t>улица Таймырская (участок 2)</t>
  </si>
  <si>
    <t>24:55:0402015:4305</t>
  </si>
  <si>
    <t>24:55:0000000:85216</t>
  </si>
  <si>
    <t>Северная объездная (участок 1)</t>
  </si>
  <si>
    <t xml:space="preserve"> проспект Ленинский </t>
  </si>
  <si>
    <t xml:space="preserve">площадь Комсомольская </t>
  </si>
  <si>
    <t>24:55:0402014:2886</t>
  </si>
  <si>
    <t>от улицы Комсомольская до улицы 50 лет Октября</t>
  </si>
  <si>
    <t>от улицы Комсомольская до улицы Набережная Урванцева</t>
  </si>
  <si>
    <t>к вертолетной площадке</t>
  </si>
  <si>
    <t>24:55:0000000:85223</t>
  </si>
  <si>
    <t>24:55:0000000:85222</t>
  </si>
  <si>
    <t>к улице Ветеранов, 28</t>
  </si>
  <si>
    <t>к улице Лауреатов, 78</t>
  </si>
  <si>
    <t>к улице Ветеранов, 19</t>
  </si>
  <si>
    <t>к проезду Молодежный, 9</t>
  </si>
  <si>
    <t>к ГТРК</t>
  </si>
  <si>
    <t>Объездная Талнаха</t>
  </si>
  <si>
    <t>24:55:0000000:85240</t>
  </si>
  <si>
    <t>УТВЕРЖДЕН
рапоряжением
Администрации города Норильска
от 13.07.2012 № 3293</t>
  </si>
  <si>
    <t>Приложение к распоряжению 
Администрации города Норильска 
от 03.10.2025 № 4475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</si>
</sst>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50">
    <xf numFmtId="0" fontId="0" fillId="0" borderId="0" xfId="0"/>
    <xf numFmtId="0" fontId="1" fillId="0" borderId="0" xfId="0" applyFont="1" applyAlignment="1">
      <alignment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left" vertical="center" wrapText="1"/>
    </xf>
    <xf numFmtId="3" fontId="3" fillId="0" borderId="1" xfId="0" applyNumberFormat="1" applyFont="1" applyFill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left" vertical="center" wrapText="1"/>
    </xf>
    <xf numFmtId="3" fontId="3" fillId="2" borderId="1" xfId="0" applyNumberFormat="1" applyFont="1" applyFill="1" applyBorder="1" applyAlignment="1">
      <alignment horizontal="left" vertical="center"/>
    </xf>
    <xf numFmtId="0" fontId="1" fillId="0" borderId="2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7" fontId="1" fillId="0" borderId="0" xfId="0" applyNumberFormat="1" applyFont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wrapText="1"/>
    </xf>
    <xf numFmtId="0" fontId="3" fillId="2" borderId="1" xfId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1" fillId="0" borderId="3" xfId="0" applyFont="1" applyFill="1" applyBorder="1" applyAlignment="1">
      <alignment horizontal="left" vertical="center" wrapText="1" indent="5"/>
    </xf>
    <xf numFmtId="0" fontId="0" fillId="0" borderId="4" xfId="0" applyFont="1" applyBorder="1" applyAlignment="1">
      <alignment horizontal="left" vertical="center" wrapText="1" indent="5"/>
    </xf>
    <xf numFmtId="0" fontId="0" fillId="0" borderId="5" xfId="0" applyBorder="1" applyAlignment="1">
      <alignment horizontal="left" wrapText="1" indent="5"/>
    </xf>
    <xf numFmtId="0" fontId="1" fillId="0" borderId="0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 indent="5"/>
    </xf>
    <xf numFmtId="0" fontId="1" fillId="2" borderId="2" xfId="0" applyFont="1" applyFill="1" applyBorder="1" applyAlignment="1">
      <alignment horizontal="right" wrapText="1"/>
    </xf>
    <xf numFmtId="0" fontId="1" fillId="2" borderId="3" xfId="0" applyFont="1" applyFill="1" applyBorder="1" applyAlignment="1">
      <alignment horizontal="left" vertical="center" wrapText="1" indent="5"/>
    </xf>
    <xf numFmtId="0" fontId="0" fillId="2" borderId="4" xfId="0" applyFont="1" applyFill="1" applyBorder="1" applyAlignment="1">
      <alignment horizontal="left" vertical="center" wrapText="1" indent="5"/>
    </xf>
    <xf numFmtId="0" fontId="0" fillId="0" borderId="5" xfId="0" applyBorder="1" applyAlignment="1">
      <alignment horizontal="left" wrapText="1"/>
    </xf>
  </cellXfs>
  <cellStyles count="2">
    <cellStyle name="Обычный" xfId="0" builtinId="0"/>
    <cellStyle name="Обычный_Лок.сметы " xfId="1"/>
  </cellStyles>
  <dxfs count="0"/>
  <tableStyles count="0" defaultTableStyle="TableStyleMedium2" defaultPivotStyle="PivotStyleLight16"/>
  <colors>
    <mruColors>
      <color rgb="FFFF99FF"/>
      <color rgb="FFFFFF99"/>
      <color rgb="FFFFCCFF"/>
      <color rgb="FFFF66FF"/>
      <color rgb="FFFFFFCC"/>
      <color rgb="FFFFCC29"/>
      <color rgb="FFFF66CC"/>
      <color rgb="FFFF33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106"/>
  <sheetViews>
    <sheetView tabSelected="1" zoomScale="110" zoomScaleNormal="110" zoomScaleSheetLayoutView="110" workbookViewId="0">
      <selection activeCell="D8" sqref="D8"/>
    </sheetView>
  </sheetViews>
  <sheetFormatPr defaultColWidth="9.109375" defaultRowHeight="16.8" x14ac:dyDescent="0.3"/>
  <cols>
    <col min="1" max="1" width="8.88671875" style="7" customWidth="1"/>
    <col min="2" max="2" width="24.44140625" style="1" customWidth="1"/>
    <col min="3" max="3" width="62.88671875" style="7" customWidth="1"/>
    <col min="4" max="4" width="18.109375" style="1" customWidth="1"/>
    <col min="5" max="5" width="20.6640625" style="1" customWidth="1"/>
    <col min="6" max="6" width="12" style="1" customWidth="1"/>
    <col min="7" max="7" width="22.6640625" style="1" customWidth="1"/>
    <col min="8" max="8" width="9.109375" style="27"/>
    <col min="9" max="16384" width="9.109375" style="1"/>
  </cols>
  <sheetData>
    <row r="1" spans="1:9" ht="55.5" customHeight="1" x14ac:dyDescent="0.3">
      <c r="B1" s="7"/>
      <c r="D1" s="7"/>
      <c r="E1" s="44" t="s">
        <v>376</v>
      </c>
      <c r="F1" s="44"/>
      <c r="G1" s="44"/>
    </row>
    <row r="2" spans="1:9" ht="73.5" customHeight="1" x14ac:dyDescent="0.3">
      <c r="B2" s="7"/>
      <c r="D2" s="7"/>
      <c r="E2" s="38" t="s">
        <v>375</v>
      </c>
      <c r="F2" s="38"/>
      <c r="G2" s="38"/>
    </row>
    <row r="3" spans="1:9" s="7" customFormat="1" ht="33.6" customHeight="1" x14ac:dyDescent="0.3">
      <c r="A3" s="37" t="s">
        <v>244</v>
      </c>
      <c r="B3" s="37"/>
      <c r="C3" s="37"/>
      <c r="D3" s="37"/>
      <c r="E3" s="37"/>
      <c r="F3" s="37"/>
      <c r="G3" s="37"/>
      <c r="H3" s="27"/>
      <c r="I3" s="1"/>
    </row>
    <row r="4" spans="1:9" s="7" customFormat="1" ht="16.95" customHeight="1" x14ac:dyDescent="0.3">
      <c r="A4" s="37"/>
      <c r="B4" s="37"/>
      <c r="C4" s="37"/>
      <c r="D4" s="37"/>
      <c r="E4" s="37"/>
      <c r="F4" s="37"/>
      <c r="G4" s="37"/>
      <c r="H4" s="27"/>
      <c r="I4" s="1"/>
    </row>
    <row r="5" spans="1:9" s="7" customFormat="1" ht="16.95" customHeight="1" x14ac:dyDescent="0.3">
      <c r="A5" s="46" t="s">
        <v>249</v>
      </c>
      <c r="B5" s="46"/>
      <c r="C5" s="46"/>
      <c r="D5" s="46"/>
      <c r="E5" s="46"/>
      <c r="F5" s="46"/>
      <c r="G5" s="46"/>
      <c r="H5" s="27"/>
      <c r="I5" s="1"/>
    </row>
    <row r="6" spans="1:9" ht="33.6" x14ac:dyDescent="0.3">
      <c r="A6" s="19" t="s">
        <v>250</v>
      </c>
      <c r="B6" s="18" t="s">
        <v>251</v>
      </c>
      <c r="C6" s="19" t="s">
        <v>338</v>
      </c>
      <c r="D6" s="18" t="s">
        <v>252</v>
      </c>
      <c r="E6" s="18" t="s">
        <v>254</v>
      </c>
      <c r="F6" s="18" t="s">
        <v>253</v>
      </c>
      <c r="G6" s="20" t="s">
        <v>337</v>
      </c>
    </row>
    <row r="7" spans="1:9" ht="14.25" customHeight="1" x14ac:dyDescent="0.3">
      <c r="A7" s="41" t="s">
        <v>232</v>
      </c>
      <c r="B7" s="42"/>
      <c r="C7" s="42"/>
      <c r="D7" s="42"/>
      <c r="E7" s="42"/>
      <c r="F7" s="42"/>
      <c r="G7" s="43"/>
    </row>
    <row r="8" spans="1:9" ht="14.25" customHeight="1" x14ac:dyDescent="0.3">
      <c r="A8" s="9" t="s">
        <v>2</v>
      </c>
      <c r="B8" s="2" t="s">
        <v>63</v>
      </c>
      <c r="C8" s="4" t="s">
        <v>360</v>
      </c>
      <c r="D8" s="12">
        <v>2.2360000000000002</v>
      </c>
      <c r="E8" s="10" t="s">
        <v>0</v>
      </c>
      <c r="F8" s="3" t="s">
        <v>62</v>
      </c>
      <c r="G8" s="23" t="s">
        <v>350</v>
      </c>
      <c r="H8" s="28"/>
    </row>
    <row r="9" spans="1:9" ht="14.25" customHeight="1" x14ac:dyDescent="0.3">
      <c r="A9" s="8" t="s">
        <v>3</v>
      </c>
      <c r="B9" s="2" t="s">
        <v>64</v>
      </c>
      <c r="C9" s="4" t="s">
        <v>184</v>
      </c>
      <c r="D9" s="10">
        <v>0.42699999999999999</v>
      </c>
      <c r="E9" s="10" t="s">
        <v>0</v>
      </c>
      <c r="F9" s="3" t="s">
        <v>62</v>
      </c>
      <c r="G9" s="21" t="s">
        <v>326</v>
      </c>
    </row>
    <row r="10" spans="1:9" ht="14.25" customHeight="1" x14ac:dyDescent="0.3">
      <c r="A10" s="8" t="s">
        <v>4</v>
      </c>
      <c r="B10" s="2" t="s">
        <v>65</v>
      </c>
      <c r="C10" s="4" t="s">
        <v>185</v>
      </c>
      <c r="D10" s="10">
        <v>0.87</v>
      </c>
      <c r="E10" s="10" t="s">
        <v>0</v>
      </c>
      <c r="F10" s="3" t="s">
        <v>62</v>
      </c>
      <c r="G10" s="21" t="s">
        <v>304</v>
      </c>
    </row>
    <row r="11" spans="1:9" ht="14.25" customHeight="1" x14ac:dyDescent="0.3">
      <c r="A11" s="8" t="s">
        <v>16</v>
      </c>
      <c r="B11" s="2" t="s">
        <v>66</v>
      </c>
      <c r="C11" s="4" t="s">
        <v>186</v>
      </c>
      <c r="D11" s="10">
        <v>0.79600000000000004</v>
      </c>
      <c r="E11" s="10" t="s">
        <v>0</v>
      </c>
      <c r="F11" s="3" t="s">
        <v>62</v>
      </c>
      <c r="G11" s="21" t="s">
        <v>289</v>
      </c>
    </row>
    <row r="12" spans="1:9" ht="14.25" customHeight="1" x14ac:dyDescent="0.3">
      <c r="A12" s="8" t="s">
        <v>17</v>
      </c>
      <c r="B12" s="2" t="s">
        <v>67</v>
      </c>
      <c r="C12" s="4" t="s">
        <v>187</v>
      </c>
      <c r="D12" s="10">
        <v>0.436</v>
      </c>
      <c r="E12" s="10" t="s">
        <v>0</v>
      </c>
      <c r="F12" s="3" t="s">
        <v>62</v>
      </c>
      <c r="G12" s="21" t="s">
        <v>263</v>
      </c>
    </row>
    <row r="13" spans="1:9" ht="14.25" customHeight="1" x14ac:dyDescent="0.3">
      <c r="A13" s="8" t="s">
        <v>18</v>
      </c>
      <c r="B13" s="2" t="s">
        <v>68</v>
      </c>
      <c r="C13" s="4" t="s">
        <v>188</v>
      </c>
      <c r="D13" s="10">
        <v>2.1749999999999998</v>
      </c>
      <c r="E13" s="10" t="s">
        <v>0</v>
      </c>
      <c r="F13" s="3" t="s">
        <v>62</v>
      </c>
      <c r="G13" s="21" t="s">
        <v>256</v>
      </c>
    </row>
    <row r="14" spans="1:9" ht="14.25" customHeight="1" x14ac:dyDescent="0.3">
      <c r="A14" s="8" t="s">
        <v>19</v>
      </c>
      <c r="B14" s="2" t="s">
        <v>69</v>
      </c>
      <c r="C14" s="4" t="s">
        <v>328</v>
      </c>
      <c r="D14" s="12">
        <v>1.7789999999999999</v>
      </c>
      <c r="E14" s="12" t="s">
        <v>0</v>
      </c>
      <c r="F14" s="5" t="s">
        <v>62</v>
      </c>
      <c r="G14" s="23" t="s">
        <v>329</v>
      </c>
    </row>
    <row r="15" spans="1:9" ht="14.25" customHeight="1" x14ac:dyDescent="0.3">
      <c r="A15" s="8" t="s">
        <v>20</v>
      </c>
      <c r="B15" s="2" t="s">
        <v>70</v>
      </c>
      <c r="C15" s="36" t="s">
        <v>344</v>
      </c>
      <c r="D15" s="12">
        <v>3.706</v>
      </c>
      <c r="E15" s="26" t="s">
        <v>0</v>
      </c>
      <c r="F15" s="3" t="s">
        <v>62</v>
      </c>
      <c r="G15" s="23" t="s">
        <v>339</v>
      </c>
    </row>
    <row r="16" spans="1:9" ht="14.25" customHeight="1" x14ac:dyDescent="0.3">
      <c r="A16" s="8" t="s">
        <v>21</v>
      </c>
      <c r="B16" s="2" t="s">
        <v>71</v>
      </c>
      <c r="C16" s="4" t="s">
        <v>189</v>
      </c>
      <c r="D16" s="10">
        <v>3.117</v>
      </c>
      <c r="E16" s="10" t="s">
        <v>0</v>
      </c>
      <c r="F16" s="3" t="s">
        <v>62</v>
      </c>
      <c r="G16" s="21" t="s">
        <v>262</v>
      </c>
    </row>
    <row r="17" spans="1:7" ht="14.25" customHeight="1" x14ac:dyDescent="0.3">
      <c r="A17" s="8" t="s">
        <v>22</v>
      </c>
      <c r="B17" s="2" t="s">
        <v>72</v>
      </c>
      <c r="C17" s="4" t="s">
        <v>190</v>
      </c>
      <c r="D17" s="11">
        <v>1.1459999999999999</v>
      </c>
      <c r="E17" s="11" t="s">
        <v>0</v>
      </c>
      <c r="F17" s="3" t="s">
        <v>62</v>
      </c>
      <c r="G17" s="21" t="s">
        <v>261</v>
      </c>
    </row>
    <row r="18" spans="1:7" ht="14.25" customHeight="1" x14ac:dyDescent="0.3">
      <c r="A18" s="8" t="s">
        <v>23</v>
      </c>
      <c r="B18" s="2" t="s">
        <v>73</v>
      </c>
      <c r="C18" s="36" t="s">
        <v>191</v>
      </c>
      <c r="D18" s="10">
        <v>0.74199999999999999</v>
      </c>
      <c r="E18" s="10" t="s">
        <v>0</v>
      </c>
      <c r="F18" s="3" t="s">
        <v>62</v>
      </c>
      <c r="G18" s="21" t="s">
        <v>284</v>
      </c>
    </row>
    <row r="19" spans="1:7" ht="14.25" customHeight="1" x14ac:dyDescent="0.3">
      <c r="A19" s="8" t="s">
        <v>24</v>
      </c>
      <c r="B19" s="2" t="s">
        <v>74</v>
      </c>
      <c r="C19" s="36" t="s">
        <v>236</v>
      </c>
      <c r="D19" s="10">
        <v>0.74</v>
      </c>
      <c r="E19" s="10" t="s">
        <v>0</v>
      </c>
      <c r="F19" s="3" t="s">
        <v>62</v>
      </c>
      <c r="G19" s="21" t="s">
        <v>283</v>
      </c>
    </row>
    <row r="20" spans="1:7" ht="14.25" customHeight="1" x14ac:dyDescent="0.3">
      <c r="A20" s="8" t="s">
        <v>25</v>
      </c>
      <c r="B20" s="2" t="s">
        <v>75</v>
      </c>
      <c r="C20" s="4" t="s">
        <v>192</v>
      </c>
      <c r="D20" s="10">
        <v>1.9630000000000001</v>
      </c>
      <c r="E20" s="10" t="s">
        <v>0</v>
      </c>
      <c r="F20" s="3" t="s">
        <v>62</v>
      </c>
      <c r="G20" s="21" t="s">
        <v>260</v>
      </c>
    </row>
    <row r="21" spans="1:7" ht="14.25" customHeight="1" x14ac:dyDescent="0.3">
      <c r="A21" s="8" t="s">
        <v>26</v>
      </c>
      <c r="B21" s="2" t="s">
        <v>76</v>
      </c>
      <c r="C21" s="36" t="s">
        <v>193</v>
      </c>
      <c r="D21" s="10">
        <v>0.52700000000000002</v>
      </c>
      <c r="E21" s="10" t="s">
        <v>0</v>
      </c>
      <c r="F21" s="3" t="s">
        <v>62</v>
      </c>
      <c r="G21" s="21" t="s">
        <v>264</v>
      </c>
    </row>
    <row r="22" spans="1:7" ht="14.25" customHeight="1" x14ac:dyDescent="0.3">
      <c r="A22" s="8" t="s">
        <v>27</v>
      </c>
      <c r="B22" s="2" t="s">
        <v>77</v>
      </c>
      <c r="C22" s="4" t="s">
        <v>181</v>
      </c>
      <c r="D22" s="10">
        <v>0.72799999999999998</v>
      </c>
      <c r="E22" s="10" t="s">
        <v>0</v>
      </c>
      <c r="F22" s="3" t="s">
        <v>62</v>
      </c>
      <c r="G22" s="21" t="s">
        <v>303</v>
      </c>
    </row>
    <row r="23" spans="1:7" ht="14.25" customHeight="1" x14ac:dyDescent="0.3">
      <c r="A23" s="8" t="s">
        <v>28</v>
      </c>
      <c r="B23" s="2" t="s">
        <v>78</v>
      </c>
      <c r="C23" s="36" t="s">
        <v>194</v>
      </c>
      <c r="D23" s="10">
        <v>0.68200000000000005</v>
      </c>
      <c r="E23" s="10" t="s">
        <v>0</v>
      </c>
      <c r="F23" s="3" t="s">
        <v>173</v>
      </c>
      <c r="G23" s="21" t="s">
        <v>317</v>
      </c>
    </row>
    <row r="24" spans="1:7" ht="14.25" customHeight="1" x14ac:dyDescent="0.3">
      <c r="A24" s="9" t="s">
        <v>29</v>
      </c>
      <c r="B24" s="6" t="s">
        <v>79</v>
      </c>
      <c r="C24" s="4" t="s">
        <v>255</v>
      </c>
      <c r="D24" s="10">
        <v>0.23400000000000001</v>
      </c>
      <c r="E24" s="10" t="s">
        <v>0</v>
      </c>
      <c r="F24" s="3" t="s">
        <v>173</v>
      </c>
      <c r="G24" s="21" t="s">
        <v>327</v>
      </c>
    </row>
    <row r="25" spans="1:7" ht="14.25" customHeight="1" x14ac:dyDescent="0.3">
      <c r="A25" s="8" t="s">
        <v>30</v>
      </c>
      <c r="B25" s="2" t="s">
        <v>80</v>
      </c>
      <c r="C25" s="4" t="s">
        <v>343</v>
      </c>
      <c r="D25" s="12">
        <v>2.4390000000000001</v>
      </c>
      <c r="E25" s="10" t="s">
        <v>0</v>
      </c>
      <c r="F25" s="3" t="s">
        <v>62</v>
      </c>
      <c r="G25" s="23" t="s">
        <v>342</v>
      </c>
    </row>
    <row r="26" spans="1:7" ht="14.25" customHeight="1" x14ac:dyDescent="0.3">
      <c r="A26" s="8" t="s">
        <v>31</v>
      </c>
      <c r="B26" s="2" t="s">
        <v>81</v>
      </c>
      <c r="C26" s="4" t="s">
        <v>345</v>
      </c>
      <c r="D26" s="10">
        <v>0.27900000000000003</v>
      </c>
      <c r="E26" s="10" t="s">
        <v>0</v>
      </c>
      <c r="F26" s="3" t="s">
        <v>62</v>
      </c>
      <c r="G26" s="21" t="s">
        <v>316</v>
      </c>
    </row>
    <row r="27" spans="1:7" ht="14.25" customHeight="1" x14ac:dyDescent="0.3">
      <c r="A27" s="8" t="s">
        <v>32</v>
      </c>
      <c r="B27" s="2" t="s">
        <v>82</v>
      </c>
      <c r="C27" s="4" t="s">
        <v>331</v>
      </c>
      <c r="D27" s="10">
        <v>0.36</v>
      </c>
      <c r="E27" s="10" t="s">
        <v>0</v>
      </c>
      <c r="F27" s="3" t="s">
        <v>62</v>
      </c>
      <c r="G27" s="21" t="s">
        <v>315</v>
      </c>
    </row>
    <row r="28" spans="1:7" ht="14.25" customHeight="1" x14ac:dyDescent="0.3">
      <c r="A28" s="8" t="s">
        <v>33</v>
      </c>
      <c r="B28" s="2" t="s">
        <v>83</v>
      </c>
      <c r="C28" s="4" t="s">
        <v>361</v>
      </c>
      <c r="D28" s="12">
        <v>0.254</v>
      </c>
      <c r="E28" s="3" t="s">
        <v>0</v>
      </c>
      <c r="F28" s="3" t="s">
        <v>62</v>
      </c>
      <c r="G28" s="23" t="s">
        <v>362</v>
      </c>
    </row>
    <row r="29" spans="1:7" ht="14.25" customHeight="1" x14ac:dyDescent="0.3">
      <c r="A29" s="8" t="s">
        <v>34</v>
      </c>
      <c r="B29" s="2" t="s">
        <v>84</v>
      </c>
      <c r="C29" s="4" t="s">
        <v>207</v>
      </c>
      <c r="D29" s="10">
        <v>0.38300000000000001</v>
      </c>
      <c r="E29" s="10" t="s">
        <v>0</v>
      </c>
      <c r="F29" s="3" t="s">
        <v>62</v>
      </c>
      <c r="G29" s="21" t="s">
        <v>319</v>
      </c>
    </row>
    <row r="30" spans="1:7" ht="14.25" customHeight="1" x14ac:dyDescent="0.3">
      <c r="A30" s="8" t="s">
        <v>35</v>
      </c>
      <c r="B30" s="2" t="s">
        <v>85</v>
      </c>
      <c r="C30" s="4" t="s">
        <v>195</v>
      </c>
      <c r="D30" s="10">
        <v>0.34100000000000003</v>
      </c>
      <c r="E30" s="10" t="s">
        <v>0</v>
      </c>
      <c r="F30" s="3" t="s">
        <v>173</v>
      </c>
      <c r="G30" s="21" t="s">
        <v>285</v>
      </c>
    </row>
    <row r="31" spans="1:7" ht="14.25" customHeight="1" x14ac:dyDescent="0.3">
      <c r="A31" s="8" t="s">
        <v>36</v>
      </c>
      <c r="B31" s="2" t="s">
        <v>86</v>
      </c>
      <c r="C31" s="4" t="s">
        <v>196</v>
      </c>
      <c r="D31" s="10">
        <v>0.45700000000000002</v>
      </c>
      <c r="E31" s="10" t="s">
        <v>0</v>
      </c>
      <c r="F31" s="3" t="s">
        <v>62</v>
      </c>
      <c r="G31" s="21" t="s">
        <v>286</v>
      </c>
    </row>
    <row r="32" spans="1:7" ht="14.25" customHeight="1" x14ac:dyDescent="0.3">
      <c r="A32" s="8" t="s">
        <v>37</v>
      </c>
      <c r="B32" s="2" t="s">
        <v>87</v>
      </c>
      <c r="C32" s="4" t="s">
        <v>335</v>
      </c>
      <c r="D32" s="10">
        <v>0.50800000000000001</v>
      </c>
      <c r="E32" s="10" t="s">
        <v>0</v>
      </c>
      <c r="F32" s="3" t="s">
        <v>62</v>
      </c>
      <c r="G32" s="21" t="s">
        <v>314</v>
      </c>
    </row>
    <row r="33" spans="1:8" ht="14.25" customHeight="1" x14ac:dyDescent="0.3">
      <c r="A33" s="8" t="s">
        <v>38</v>
      </c>
      <c r="B33" s="2" t="s">
        <v>88</v>
      </c>
      <c r="C33" s="4" t="s">
        <v>197</v>
      </c>
      <c r="D33" s="10">
        <v>1.8120000000000001</v>
      </c>
      <c r="E33" s="10" t="s">
        <v>0</v>
      </c>
      <c r="F33" s="3" t="s">
        <v>62</v>
      </c>
      <c r="G33" s="21" t="s">
        <v>259</v>
      </c>
    </row>
    <row r="34" spans="1:8" ht="14.25" customHeight="1" x14ac:dyDescent="0.3">
      <c r="A34" s="8" t="s">
        <v>39</v>
      </c>
      <c r="B34" s="2" t="s">
        <v>89</v>
      </c>
      <c r="C34" s="4" t="s">
        <v>198</v>
      </c>
      <c r="D34" s="10">
        <v>0.76900000000000002</v>
      </c>
      <c r="E34" s="10" t="s">
        <v>0</v>
      </c>
      <c r="F34" s="3" t="s">
        <v>173</v>
      </c>
      <c r="G34" s="21" t="s">
        <v>313</v>
      </c>
    </row>
    <row r="35" spans="1:8" ht="14.25" customHeight="1" x14ac:dyDescent="0.3">
      <c r="A35" s="8" t="s">
        <v>40</v>
      </c>
      <c r="B35" s="2" t="s">
        <v>90</v>
      </c>
      <c r="C35" s="4" t="s">
        <v>352</v>
      </c>
      <c r="D35" s="12">
        <v>1.1439999999999999</v>
      </c>
      <c r="E35" s="10" t="s">
        <v>0</v>
      </c>
      <c r="F35" s="3" t="s">
        <v>62</v>
      </c>
      <c r="G35" s="23" t="s">
        <v>351</v>
      </c>
      <c r="H35" s="28"/>
    </row>
    <row r="36" spans="1:8" ht="14.25" customHeight="1" x14ac:dyDescent="0.3">
      <c r="A36" s="8" t="s">
        <v>41</v>
      </c>
      <c r="B36" s="2" t="s">
        <v>91</v>
      </c>
      <c r="C36" s="4" t="s">
        <v>199</v>
      </c>
      <c r="D36" s="10">
        <v>0.84399999999999997</v>
      </c>
      <c r="E36" s="3" t="s">
        <v>0</v>
      </c>
      <c r="F36" s="3" t="s">
        <v>62</v>
      </c>
      <c r="G36" s="21" t="s">
        <v>312</v>
      </c>
    </row>
    <row r="37" spans="1:8" ht="14.25" customHeight="1" x14ac:dyDescent="0.3">
      <c r="A37" s="8" t="s">
        <v>42</v>
      </c>
      <c r="B37" s="2" t="s">
        <v>92</v>
      </c>
      <c r="C37" s="4" t="s">
        <v>347</v>
      </c>
      <c r="D37" s="12">
        <v>1.71</v>
      </c>
      <c r="E37" s="12" t="s">
        <v>0</v>
      </c>
      <c r="F37" s="3" t="s">
        <v>173</v>
      </c>
      <c r="G37" s="21" t="s">
        <v>282</v>
      </c>
    </row>
    <row r="38" spans="1:8" ht="14.25" customHeight="1" x14ac:dyDescent="0.3">
      <c r="A38" s="8" t="s">
        <v>43</v>
      </c>
      <c r="B38" s="2" t="s">
        <v>93</v>
      </c>
      <c r="C38" s="4" t="s">
        <v>200</v>
      </c>
      <c r="D38" s="10">
        <v>0.15</v>
      </c>
      <c r="E38" s="10" t="s">
        <v>0</v>
      </c>
      <c r="F38" s="3" t="s">
        <v>62</v>
      </c>
      <c r="G38" s="21" t="s">
        <v>311</v>
      </c>
    </row>
    <row r="39" spans="1:8" ht="14.25" customHeight="1" x14ac:dyDescent="0.3">
      <c r="A39" s="8" t="s">
        <v>44</v>
      </c>
      <c r="B39" s="2" t="s">
        <v>94</v>
      </c>
      <c r="C39" s="4" t="s">
        <v>201</v>
      </c>
      <c r="D39" s="10">
        <v>0.56200000000000006</v>
      </c>
      <c r="E39" s="10" t="s">
        <v>0</v>
      </c>
      <c r="F39" s="3" t="s">
        <v>62</v>
      </c>
      <c r="G39" s="21" t="s">
        <v>310</v>
      </c>
    </row>
    <row r="40" spans="1:8" ht="14.25" customHeight="1" x14ac:dyDescent="0.3">
      <c r="A40" s="8" t="s">
        <v>45</v>
      </c>
      <c r="B40" s="2" t="s">
        <v>95</v>
      </c>
      <c r="C40" s="4" t="s">
        <v>202</v>
      </c>
      <c r="D40" s="10">
        <v>0.434</v>
      </c>
      <c r="E40" s="10" t="s">
        <v>0</v>
      </c>
      <c r="F40" s="3" t="s">
        <v>173</v>
      </c>
      <c r="G40" s="21" t="s">
        <v>309</v>
      </c>
    </row>
    <row r="41" spans="1:8" ht="14.25" customHeight="1" x14ac:dyDescent="0.3">
      <c r="A41" s="8" t="s">
        <v>46</v>
      </c>
      <c r="B41" s="2" t="s">
        <v>96</v>
      </c>
      <c r="C41" s="4" t="s">
        <v>203</v>
      </c>
      <c r="D41" s="10">
        <v>0.53</v>
      </c>
      <c r="E41" s="10" t="s">
        <v>0</v>
      </c>
      <c r="F41" s="3" t="s">
        <v>62</v>
      </c>
      <c r="G41" s="21" t="s">
        <v>308</v>
      </c>
    </row>
    <row r="42" spans="1:8" ht="14.25" customHeight="1" x14ac:dyDescent="0.3">
      <c r="A42" s="8" t="s">
        <v>47</v>
      </c>
      <c r="B42" s="2" t="s">
        <v>97</v>
      </c>
      <c r="C42" s="4" t="s">
        <v>242</v>
      </c>
      <c r="D42" s="10">
        <v>1.177</v>
      </c>
      <c r="E42" s="10" t="s">
        <v>0</v>
      </c>
      <c r="F42" s="3" t="s">
        <v>62</v>
      </c>
      <c r="G42" s="21" t="s">
        <v>307</v>
      </c>
    </row>
    <row r="43" spans="1:8" ht="14.25" customHeight="1" x14ac:dyDescent="0.3">
      <c r="A43" s="8" t="s">
        <v>48</v>
      </c>
      <c r="B43" s="2" t="s">
        <v>98</v>
      </c>
      <c r="C43" s="4" t="s">
        <v>204</v>
      </c>
      <c r="D43" s="10">
        <v>0.755</v>
      </c>
      <c r="E43" s="10" t="s">
        <v>0</v>
      </c>
      <c r="F43" s="3" t="s">
        <v>173</v>
      </c>
      <c r="G43" s="21" t="s">
        <v>306</v>
      </c>
    </row>
    <row r="44" spans="1:8" ht="14.25" customHeight="1" x14ac:dyDescent="0.3">
      <c r="A44" s="8" t="s">
        <v>49</v>
      </c>
      <c r="B44" s="2" t="s">
        <v>99</v>
      </c>
      <c r="C44" s="4" t="s">
        <v>205</v>
      </c>
      <c r="D44" s="10">
        <v>0.95299999999999996</v>
      </c>
      <c r="E44" s="10" t="s">
        <v>0</v>
      </c>
      <c r="F44" s="3" t="s">
        <v>62</v>
      </c>
      <c r="G44" s="21" t="s">
        <v>287</v>
      </c>
    </row>
    <row r="45" spans="1:8" ht="14.25" customHeight="1" x14ac:dyDescent="0.3">
      <c r="A45" s="8" t="s">
        <v>50</v>
      </c>
      <c r="B45" s="2" t="s">
        <v>100</v>
      </c>
      <c r="C45" s="4" t="s">
        <v>371</v>
      </c>
      <c r="D45" s="10">
        <v>0.21199999999999999</v>
      </c>
      <c r="E45" s="10" t="s">
        <v>0</v>
      </c>
      <c r="F45" s="3" t="s">
        <v>62</v>
      </c>
      <c r="G45" s="21" t="s">
        <v>288</v>
      </c>
    </row>
    <row r="46" spans="1:8" ht="14.25" customHeight="1" x14ac:dyDescent="0.3">
      <c r="A46" s="8" t="s">
        <v>51</v>
      </c>
      <c r="B46" s="2" t="s">
        <v>101</v>
      </c>
      <c r="C46" s="4" t="s">
        <v>363</v>
      </c>
      <c r="D46" s="12">
        <v>0.80300000000000005</v>
      </c>
      <c r="E46" s="10" t="s">
        <v>0</v>
      </c>
      <c r="F46" s="3" t="s">
        <v>62</v>
      </c>
      <c r="G46" s="23" t="s">
        <v>357</v>
      </c>
      <c r="H46" s="28"/>
    </row>
    <row r="47" spans="1:8" ht="14.25" customHeight="1" x14ac:dyDescent="0.3">
      <c r="A47" s="8" t="s">
        <v>52</v>
      </c>
      <c r="B47" s="2" t="s">
        <v>102</v>
      </c>
      <c r="C47" s="4" t="s">
        <v>336</v>
      </c>
      <c r="D47" s="10">
        <v>11.295999999999999</v>
      </c>
      <c r="E47" s="10" t="s">
        <v>0</v>
      </c>
      <c r="F47" s="3" t="s">
        <v>62</v>
      </c>
      <c r="G47" s="21" t="s">
        <v>257</v>
      </c>
      <c r="H47" s="28"/>
    </row>
    <row r="48" spans="1:8" ht="14.25" customHeight="1" x14ac:dyDescent="0.3">
      <c r="A48" s="9" t="s">
        <v>53</v>
      </c>
      <c r="B48" s="2" t="s">
        <v>103</v>
      </c>
      <c r="C48" s="4" t="s">
        <v>340</v>
      </c>
      <c r="D48" s="12">
        <v>0.16800000000000001</v>
      </c>
      <c r="E48" s="3" t="s">
        <v>0</v>
      </c>
      <c r="F48" s="3" t="s">
        <v>62</v>
      </c>
      <c r="G48" s="21" t="s">
        <v>348</v>
      </c>
      <c r="H48" s="28"/>
    </row>
    <row r="49" spans="1:8" ht="14.25" customHeight="1" x14ac:dyDescent="0.3">
      <c r="A49" s="9" t="s">
        <v>54</v>
      </c>
      <c r="B49" s="2" t="s">
        <v>104</v>
      </c>
      <c r="C49" s="4" t="s">
        <v>341</v>
      </c>
      <c r="D49" s="12">
        <v>0.16800000000000001</v>
      </c>
      <c r="E49" s="3" t="s">
        <v>0</v>
      </c>
      <c r="F49" s="3" t="s">
        <v>62</v>
      </c>
      <c r="G49" s="21" t="s">
        <v>349</v>
      </c>
      <c r="H49" s="28"/>
    </row>
    <row r="50" spans="1:8" ht="14.25" customHeight="1" x14ac:dyDescent="0.3">
      <c r="A50" s="9" t="s">
        <v>55</v>
      </c>
      <c r="B50" s="2" t="s">
        <v>105</v>
      </c>
      <c r="C50" s="4" t="s">
        <v>364</v>
      </c>
      <c r="D50" s="10">
        <v>0.51</v>
      </c>
      <c r="E50" s="10" t="s">
        <v>0</v>
      </c>
      <c r="F50" s="3" t="s">
        <v>62</v>
      </c>
      <c r="G50" s="21" t="s">
        <v>305</v>
      </c>
    </row>
    <row r="51" spans="1:8" ht="14.25" customHeight="1" x14ac:dyDescent="0.3">
      <c r="A51" s="9" t="s">
        <v>56</v>
      </c>
      <c r="B51" s="2" t="s">
        <v>106</v>
      </c>
      <c r="C51" s="4" t="s">
        <v>372</v>
      </c>
      <c r="D51" s="10">
        <v>0.30299999999999999</v>
      </c>
      <c r="E51" s="10" t="s">
        <v>0</v>
      </c>
      <c r="F51" s="3" t="s">
        <v>173</v>
      </c>
      <c r="G51" s="21" t="s">
        <v>325</v>
      </c>
    </row>
    <row r="52" spans="1:8" ht="14.25" customHeight="1" x14ac:dyDescent="0.3">
      <c r="A52" s="9" t="s">
        <v>57</v>
      </c>
      <c r="B52" s="2" t="s">
        <v>107</v>
      </c>
      <c r="C52" s="4" t="s">
        <v>206</v>
      </c>
      <c r="D52" s="10">
        <v>0.223</v>
      </c>
      <c r="E52" s="10" t="s">
        <v>0</v>
      </c>
      <c r="F52" s="3" t="s">
        <v>173</v>
      </c>
      <c r="G52" s="21" t="s">
        <v>324</v>
      </c>
    </row>
    <row r="53" spans="1:8" ht="14.25" customHeight="1" x14ac:dyDescent="0.3">
      <c r="A53" s="9" t="s">
        <v>58</v>
      </c>
      <c r="B53" s="2" t="s">
        <v>108</v>
      </c>
      <c r="C53" s="4" t="s">
        <v>368</v>
      </c>
      <c r="D53" s="10">
        <v>0.105</v>
      </c>
      <c r="E53" s="10" t="s">
        <v>0</v>
      </c>
      <c r="F53" s="3" t="s">
        <v>62</v>
      </c>
      <c r="G53" s="21" t="s">
        <v>258</v>
      </c>
    </row>
    <row r="54" spans="1:8" ht="14.25" customHeight="1" x14ac:dyDescent="0.3">
      <c r="A54" s="9" t="s">
        <v>59</v>
      </c>
      <c r="B54" s="2" t="s">
        <v>109</v>
      </c>
      <c r="C54" s="4" t="s">
        <v>370</v>
      </c>
      <c r="D54" s="10">
        <v>0.125</v>
      </c>
      <c r="E54" s="10" t="s">
        <v>0</v>
      </c>
      <c r="F54" s="3" t="s">
        <v>62</v>
      </c>
      <c r="G54" s="21" t="s">
        <v>318</v>
      </c>
    </row>
    <row r="55" spans="1:8" ht="14.25" customHeight="1" x14ac:dyDescent="0.3">
      <c r="A55" s="9" t="s">
        <v>60</v>
      </c>
      <c r="B55" s="2" t="s">
        <v>110</v>
      </c>
      <c r="C55" s="4" t="s">
        <v>369</v>
      </c>
      <c r="D55" s="10">
        <v>0.29699999999999999</v>
      </c>
      <c r="E55" s="10" t="s">
        <v>0</v>
      </c>
      <c r="F55" s="3" t="s">
        <v>62</v>
      </c>
      <c r="G55" s="21" t="s">
        <v>272</v>
      </c>
    </row>
    <row r="56" spans="1:8" ht="14.25" customHeight="1" x14ac:dyDescent="0.3">
      <c r="A56" s="9" t="s">
        <v>61</v>
      </c>
      <c r="B56" s="2" t="s">
        <v>111</v>
      </c>
      <c r="C56" s="4" t="s">
        <v>359</v>
      </c>
      <c r="D56" s="10">
        <v>3.335</v>
      </c>
      <c r="E56" s="10" t="s">
        <v>0</v>
      </c>
      <c r="F56" s="3" t="s">
        <v>62</v>
      </c>
      <c r="G56" s="23" t="s">
        <v>358</v>
      </c>
    </row>
    <row r="57" spans="1:8" ht="14.25" customHeight="1" x14ac:dyDescent="0.3">
      <c r="A57" s="9" t="s">
        <v>174</v>
      </c>
      <c r="B57" s="2" t="s">
        <v>175</v>
      </c>
      <c r="C57" s="4" t="s">
        <v>231</v>
      </c>
      <c r="D57" s="10">
        <v>1.579</v>
      </c>
      <c r="E57" s="10" t="s">
        <v>0</v>
      </c>
      <c r="F57" s="3" t="s">
        <v>62</v>
      </c>
      <c r="G57" s="21" t="s">
        <v>374</v>
      </c>
    </row>
    <row r="58" spans="1:8" ht="14.25" customHeight="1" x14ac:dyDescent="0.3">
      <c r="A58" s="45" t="s">
        <v>246</v>
      </c>
      <c r="B58" s="45"/>
      <c r="C58" s="45"/>
      <c r="D58" s="13">
        <f>SUM(D8:D57)</f>
        <v>57.288999999999994</v>
      </c>
      <c r="E58" s="13"/>
      <c r="F58" s="14"/>
      <c r="G58" s="22"/>
    </row>
    <row r="59" spans="1:8" ht="14.25" customHeight="1" x14ac:dyDescent="0.3">
      <c r="A59" s="41" t="s">
        <v>233</v>
      </c>
      <c r="B59" s="42"/>
      <c r="C59" s="42"/>
      <c r="D59" s="42"/>
      <c r="E59" s="42"/>
      <c r="F59" s="42"/>
      <c r="G59" s="49"/>
    </row>
    <row r="60" spans="1:8" ht="14.25" customHeight="1" x14ac:dyDescent="0.3">
      <c r="A60" s="8" t="s">
        <v>5</v>
      </c>
      <c r="B60" s="2" t="s">
        <v>132</v>
      </c>
      <c r="C60" s="4" t="s">
        <v>354</v>
      </c>
      <c r="D60" s="10">
        <v>0.55300000000000005</v>
      </c>
      <c r="E60" s="12" t="s">
        <v>0</v>
      </c>
      <c r="F60" s="5" t="s">
        <v>62</v>
      </c>
      <c r="G60" s="21" t="s">
        <v>367</v>
      </c>
      <c r="H60" s="28"/>
    </row>
    <row r="61" spans="1:8" ht="14.25" customHeight="1" x14ac:dyDescent="0.3">
      <c r="A61" s="8" t="s">
        <v>6</v>
      </c>
      <c r="B61" s="2" t="s">
        <v>133</v>
      </c>
      <c r="C61" s="4" t="s">
        <v>356</v>
      </c>
      <c r="D61" s="10">
        <v>0.66200000000000003</v>
      </c>
      <c r="E61" s="12" t="s">
        <v>0</v>
      </c>
      <c r="F61" s="5" t="s">
        <v>62</v>
      </c>
      <c r="G61" s="21" t="s">
        <v>366</v>
      </c>
      <c r="H61" s="28"/>
    </row>
    <row r="62" spans="1:8" ht="14.25" customHeight="1" x14ac:dyDescent="0.3">
      <c r="A62" s="8" t="s">
        <v>7</v>
      </c>
      <c r="B62" s="2" t="s">
        <v>134</v>
      </c>
      <c r="C62" s="4" t="s">
        <v>208</v>
      </c>
      <c r="D62" s="10">
        <v>0.50600000000000001</v>
      </c>
      <c r="E62" s="10" t="s">
        <v>0</v>
      </c>
      <c r="F62" s="3" t="s">
        <v>62</v>
      </c>
      <c r="G62" s="21" t="s">
        <v>297</v>
      </c>
    </row>
    <row r="63" spans="1:8" ht="14.25" customHeight="1" x14ac:dyDescent="0.3">
      <c r="A63" s="8" t="s">
        <v>112</v>
      </c>
      <c r="B63" s="2" t="s">
        <v>135</v>
      </c>
      <c r="C63" s="4" t="s">
        <v>355</v>
      </c>
      <c r="D63" s="10">
        <v>0.21</v>
      </c>
      <c r="E63" s="10" t="s">
        <v>0</v>
      </c>
      <c r="F63" s="3" t="s">
        <v>62</v>
      </c>
      <c r="G63" s="21" t="s">
        <v>273</v>
      </c>
    </row>
    <row r="64" spans="1:8" ht="14.25" customHeight="1" x14ac:dyDescent="0.3">
      <c r="A64" s="8" t="s">
        <v>113</v>
      </c>
      <c r="B64" s="2" t="s">
        <v>136</v>
      </c>
      <c r="C64" s="4" t="s">
        <v>353</v>
      </c>
      <c r="D64" s="10">
        <v>0.623</v>
      </c>
      <c r="E64" s="10" t="s">
        <v>0</v>
      </c>
      <c r="F64" s="3" t="s">
        <v>62</v>
      </c>
      <c r="G64" s="21" t="s">
        <v>271</v>
      </c>
    </row>
    <row r="65" spans="1:8" ht="14.25" customHeight="1" x14ac:dyDescent="0.3">
      <c r="A65" s="8" t="s">
        <v>114</v>
      </c>
      <c r="B65" s="2" t="s">
        <v>137</v>
      </c>
      <c r="C65" s="4" t="s">
        <v>209</v>
      </c>
      <c r="D65" s="10">
        <v>1.012</v>
      </c>
      <c r="E65" s="10" t="s">
        <v>0</v>
      </c>
      <c r="F65" s="3" t="s">
        <v>62</v>
      </c>
      <c r="G65" s="21" t="s">
        <v>295</v>
      </c>
    </row>
    <row r="66" spans="1:8" ht="14.25" customHeight="1" x14ac:dyDescent="0.3">
      <c r="A66" s="8" t="s">
        <v>115</v>
      </c>
      <c r="B66" s="2" t="s">
        <v>138</v>
      </c>
      <c r="C66" s="4" t="s">
        <v>210</v>
      </c>
      <c r="D66" s="10">
        <v>0.52500000000000002</v>
      </c>
      <c r="E66" s="10" t="s">
        <v>0</v>
      </c>
      <c r="F66" s="3" t="s">
        <v>62</v>
      </c>
      <c r="G66" s="21" t="s">
        <v>293</v>
      </c>
    </row>
    <row r="67" spans="1:8" ht="14.25" customHeight="1" x14ac:dyDescent="0.3">
      <c r="A67" s="8" t="s">
        <v>116</v>
      </c>
      <c r="B67" s="2" t="s">
        <v>139</v>
      </c>
      <c r="C67" s="4" t="s">
        <v>211</v>
      </c>
      <c r="D67" s="10">
        <v>0.97899999999999998</v>
      </c>
      <c r="E67" s="10" t="s">
        <v>0</v>
      </c>
      <c r="F67" s="3" t="s">
        <v>62</v>
      </c>
      <c r="G67" s="21" t="s">
        <v>267</v>
      </c>
    </row>
    <row r="68" spans="1:8" ht="14.25" customHeight="1" x14ac:dyDescent="0.3">
      <c r="A68" s="8" t="s">
        <v>117</v>
      </c>
      <c r="B68" s="2" t="s">
        <v>140</v>
      </c>
      <c r="C68" s="4" t="s">
        <v>212</v>
      </c>
      <c r="D68" s="10">
        <v>0.48299999999999998</v>
      </c>
      <c r="E68" s="10" t="s">
        <v>0</v>
      </c>
      <c r="F68" s="3" t="s">
        <v>62</v>
      </c>
      <c r="G68" s="21" t="s">
        <v>296</v>
      </c>
    </row>
    <row r="69" spans="1:8" ht="14.25" customHeight="1" x14ac:dyDescent="0.3">
      <c r="A69" s="8" t="s">
        <v>118</v>
      </c>
      <c r="B69" s="2" t="s">
        <v>141</v>
      </c>
      <c r="C69" s="4" t="s">
        <v>213</v>
      </c>
      <c r="D69" s="10">
        <v>0.64900000000000002</v>
      </c>
      <c r="E69" s="10" t="s">
        <v>0</v>
      </c>
      <c r="F69" s="3" t="s">
        <v>62</v>
      </c>
      <c r="G69" s="21" t="s">
        <v>265</v>
      </c>
    </row>
    <row r="70" spans="1:8" ht="14.25" customHeight="1" x14ac:dyDescent="0.3">
      <c r="A70" s="8" t="s">
        <v>119</v>
      </c>
      <c r="B70" s="2" t="s">
        <v>142</v>
      </c>
      <c r="C70" s="4" t="s">
        <v>214</v>
      </c>
      <c r="D70" s="10">
        <v>0.66600000000000004</v>
      </c>
      <c r="E70" s="10" t="s">
        <v>0</v>
      </c>
      <c r="F70" s="3" t="s">
        <v>62</v>
      </c>
      <c r="G70" s="21" t="s">
        <v>322</v>
      </c>
    </row>
    <row r="71" spans="1:8" ht="14.25" customHeight="1" x14ac:dyDescent="0.3">
      <c r="A71" s="8" t="s">
        <v>120</v>
      </c>
      <c r="B71" s="2" t="s">
        <v>143</v>
      </c>
      <c r="C71" s="4" t="s">
        <v>215</v>
      </c>
      <c r="D71" s="10">
        <v>1.3380000000000001</v>
      </c>
      <c r="E71" s="10" t="s">
        <v>0</v>
      </c>
      <c r="F71" s="3" t="s">
        <v>62</v>
      </c>
      <c r="G71" s="21" t="s">
        <v>292</v>
      </c>
    </row>
    <row r="72" spans="1:8" ht="14.25" customHeight="1" x14ac:dyDescent="0.3">
      <c r="A72" s="8" t="s">
        <v>121</v>
      </c>
      <c r="B72" s="2" t="s">
        <v>144</v>
      </c>
      <c r="C72" s="4" t="s">
        <v>216</v>
      </c>
      <c r="D72" s="10">
        <v>0.30499999999999999</v>
      </c>
      <c r="E72" s="10" t="s">
        <v>0</v>
      </c>
      <c r="F72" s="3" t="s">
        <v>62</v>
      </c>
      <c r="G72" s="21" t="s">
        <v>274</v>
      </c>
    </row>
    <row r="73" spans="1:8" ht="14.25" customHeight="1" x14ac:dyDescent="0.3">
      <c r="A73" s="8" t="s">
        <v>122</v>
      </c>
      <c r="B73" s="2" t="s">
        <v>145</v>
      </c>
      <c r="C73" s="4" t="s">
        <v>217</v>
      </c>
      <c r="D73" s="10">
        <v>2.17</v>
      </c>
      <c r="E73" s="10" t="s">
        <v>0</v>
      </c>
      <c r="F73" s="3" t="s">
        <v>62</v>
      </c>
      <c r="G73" s="23" t="s">
        <v>266</v>
      </c>
    </row>
    <row r="74" spans="1:8" ht="14.25" customHeight="1" x14ac:dyDescent="0.3">
      <c r="A74" s="8" t="s">
        <v>123</v>
      </c>
      <c r="B74" s="2" t="s">
        <v>146</v>
      </c>
      <c r="C74" s="4" t="s">
        <v>218</v>
      </c>
      <c r="D74" s="10">
        <v>0.51400000000000001</v>
      </c>
      <c r="E74" s="10" t="s">
        <v>0</v>
      </c>
      <c r="F74" s="3" t="s">
        <v>62</v>
      </c>
      <c r="G74" s="21" t="s">
        <v>268</v>
      </c>
    </row>
    <row r="75" spans="1:8" ht="14.25" customHeight="1" x14ac:dyDescent="0.3">
      <c r="A75" s="8" t="s">
        <v>124</v>
      </c>
      <c r="B75" s="2" t="s">
        <v>147</v>
      </c>
      <c r="C75" s="4" t="s">
        <v>229</v>
      </c>
      <c r="D75" s="10">
        <v>0.40799999999999997</v>
      </c>
      <c r="E75" s="10" t="s">
        <v>0</v>
      </c>
      <c r="F75" s="3" t="s">
        <v>62</v>
      </c>
      <c r="G75" s="21" t="s">
        <v>275</v>
      </c>
    </row>
    <row r="76" spans="1:8" ht="14.25" customHeight="1" x14ac:dyDescent="0.3">
      <c r="A76" s="8" t="s">
        <v>125</v>
      </c>
      <c r="B76" s="2" t="s">
        <v>148</v>
      </c>
      <c r="C76" s="4" t="s">
        <v>230</v>
      </c>
      <c r="D76" s="10">
        <v>0.78</v>
      </c>
      <c r="E76" s="10" t="s">
        <v>0</v>
      </c>
      <c r="F76" s="3" t="s">
        <v>62</v>
      </c>
      <c r="G76" s="21" t="s">
        <v>269</v>
      </c>
    </row>
    <row r="77" spans="1:8" ht="14.25" customHeight="1" x14ac:dyDescent="0.3">
      <c r="A77" s="8" t="s">
        <v>126</v>
      </c>
      <c r="B77" s="2" t="s">
        <v>149</v>
      </c>
      <c r="C77" s="4" t="s">
        <v>219</v>
      </c>
      <c r="D77" s="10">
        <v>1.405</v>
      </c>
      <c r="E77" s="10" t="s">
        <v>0</v>
      </c>
      <c r="F77" s="3" t="s">
        <v>62</v>
      </c>
      <c r="G77" s="21" t="s">
        <v>270</v>
      </c>
    </row>
    <row r="78" spans="1:8" ht="14.25" customHeight="1" x14ac:dyDescent="0.3">
      <c r="A78" s="8" t="s">
        <v>176</v>
      </c>
      <c r="B78" s="2" t="s">
        <v>177</v>
      </c>
      <c r="C78" s="4" t="s">
        <v>330</v>
      </c>
      <c r="D78" s="12">
        <v>0.94699999999999995</v>
      </c>
      <c r="E78" s="10" t="s">
        <v>0</v>
      </c>
      <c r="F78" s="3" t="s">
        <v>62</v>
      </c>
      <c r="G78" s="23" t="s">
        <v>333</v>
      </c>
    </row>
    <row r="79" spans="1:8" ht="14.25" customHeight="1" x14ac:dyDescent="0.3">
      <c r="A79" s="9" t="s">
        <v>127</v>
      </c>
      <c r="B79" s="2" t="s">
        <v>150</v>
      </c>
      <c r="C79" s="4" t="s">
        <v>373</v>
      </c>
      <c r="D79" s="20">
        <v>17.812999999999999</v>
      </c>
      <c r="E79" s="12" t="s">
        <v>0</v>
      </c>
      <c r="F79" s="3" t="s">
        <v>62</v>
      </c>
      <c r="G79" s="23" t="s">
        <v>334</v>
      </c>
    </row>
    <row r="80" spans="1:8" ht="14.25" customHeight="1" x14ac:dyDescent="0.3">
      <c r="A80" s="9" t="s">
        <v>128</v>
      </c>
      <c r="B80" s="2" t="s">
        <v>151</v>
      </c>
      <c r="C80" s="4" t="s">
        <v>180</v>
      </c>
      <c r="D80" s="10">
        <v>0.252</v>
      </c>
      <c r="E80" s="10" t="s">
        <v>0</v>
      </c>
      <c r="F80" s="3" t="s">
        <v>62</v>
      </c>
      <c r="G80" s="21" t="s">
        <v>290</v>
      </c>
      <c r="H80" s="28" t="s">
        <v>346</v>
      </c>
    </row>
    <row r="81" spans="1:9" ht="14.25" customHeight="1" x14ac:dyDescent="0.3">
      <c r="A81" s="9" t="s">
        <v>129</v>
      </c>
      <c r="B81" s="2" t="s">
        <v>152</v>
      </c>
      <c r="C81" s="4" t="s">
        <v>220</v>
      </c>
      <c r="D81" s="10">
        <v>0.71099999999999997</v>
      </c>
      <c r="E81" s="10" t="s">
        <v>0</v>
      </c>
      <c r="F81" s="3" t="s">
        <v>62</v>
      </c>
      <c r="G81" s="21" t="s">
        <v>276</v>
      </c>
    </row>
    <row r="82" spans="1:9" ht="14.25" customHeight="1" x14ac:dyDescent="0.3">
      <c r="A82" s="9" t="s">
        <v>130</v>
      </c>
      <c r="B82" s="6" t="s">
        <v>153</v>
      </c>
      <c r="C82" s="4" t="s">
        <v>243</v>
      </c>
      <c r="D82" s="12">
        <v>1.032</v>
      </c>
      <c r="E82" s="12" t="s">
        <v>0</v>
      </c>
      <c r="F82" s="5" t="s">
        <v>62</v>
      </c>
      <c r="G82" s="23" t="s">
        <v>277</v>
      </c>
      <c r="H82" s="29"/>
    </row>
    <row r="83" spans="1:9" s="7" customFormat="1" ht="14.25" customHeight="1" x14ac:dyDescent="0.3">
      <c r="A83" s="9" t="s">
        <v>131</v>
      </c>
      <c r="B83" s="6" t="s">
        <v>154</v>
      </c>
      <c r="C83" s="4" t="s">
        <v>240</v>
      </c>
      <c r="D83" s="12">
        <v>1.2849999999999999</v>
      </c>
      <c r="E83" s="12" t="s">
        <v>1</v>
      </c>
      <c r="F83" s="3" t="s">
        <v>62</v>
      </c>
      <c r="G83" s="21" t="s">
        <v>278</v>
      </c>
      <c r="H83" s="29"/>
      <c r="I83" s="1"/>
    </row>
    <row r="84" spans="1:9" ht="14.25" customHeight="1" x14ac:dyDescent="0.3">
      <c r="A84" s="45" t="s">
        <v>247</v>
      </c>
      <c r="B84" s="45"/>
      <c r="C84" s="45"/>
      <c r="D84" s="13">
        <f>SUM(D60:D83)</f>
        <v>35.827999999999989</v>
      </c>
      <c r="E84" s="15"/>
      <c r="F84" s="3"/>
      <c r="G84" s="24"/>
    </row>
    <row r="85" spans="1:9" ht="14.25" customHeight="1" x14ac:dyDescent="0.3">
      <c r="A85" s="47" t="s">
        <v>234</v>
      </c>
      <c r="B85" s="48"/>
      <c r="C85" s="48"/>
      <c r="D85" s="48"/>
      <c r="E85" s="48"/>
      <c r="F85" s="48"/>
      <c r="G85" s="49"/>
    </row>
    <row r="86" spans="1:9" ht="14.25" customHeight="1" x14ac:dyDescent="0.3">
      <c r="A86" s="9" t="s">
        <v>8</v>
      </c>
      <c r="B86" s="6" t="s">
        <v>160</v>
      </c>
      <c r="C86" s="4" t="s">
        <v>221</v>
      </c>
      <c r="D86" s="12">
        <v>0.73899999999999999</v>
      </c>
      <c r="E86" s="12" t="s">
        <v>0</v>
      </c>
      <c r="F86" s="5" t="s">
        <v>62</v>
      </c>
      <c r="G86" s="23" t="s">
        <v>301</v>
      </c>
    </row>
    <row r="87" spans="1:9" ht="14.25" customHeight="1" x14ac:dyDescent="0.3">
      <c r="A87" s="9" t="s">
        <v>9</v>
      </c>
      <c r="B87" s="6" t="s">
        <v>166</v>
      </c>
      <c r="C87" s="4" t="s">
        <v>222</v>
      </c>
      <c r="D87" s="12">
        <v>1.2050000000000001</v>
      </c>
      <c r="E87" s="12" t="s">
        <v>0</v>
      </c>
      <c r="F87" s="5" t="s">
        <v>62</v>
      </c>
      <c r="G87" s="23" t="s">
        <v>279</v>
      </c>
      <c r="H87" s="29"/>
    </row>
    <row r="88" spans="1:9" s="7" customFormat="1" ht="14.25" customHeight="1" x14ac:dyDescent="0.3">
      <c r="A88" s="9" t="s">
        <v>10</v>
      </c>
      <c r="B88" s="6" t="s">
        <v>167</v>
      </c>
      <c r="C88" s="4" t="s">
        <v>179</v>
      </c>
      <c r="D88" s="12">
        <v>1.056</v>
      </c>
      <c r="E88" s="12" t="s">
        <v>0</v>
      </c>
      <c r="F88" s="5" t="s">
        <v>62</v>
      </c>
      <c r="G88" s="23" t="s">
        <v>300</v>
      </c>
      <c r="H88" s="29"/>
      <c r="I88" s="1"/>
    </row>
    <row r="89" spans="1:9" ht="14.25" customHeight="1" x14ac:dyDescent="0.3">
      <c r="A89" s="9" t="s">
        <v>155</v>
      </c>
      <c r="B89" s="6" t="s">
        <v>161</v>
      </c>
      <c r="C89" s="4" t="s">
        <v>223</v>
      </c>
      <c r="D89" s="12">
        <v>0.47699999999999998</v>
      </c>
      <c r="E89" s="12" t="s">
        <v>0</v>
      </c>
      <c r="F89" s="5" t="s">
        <v>62</v>
      </c>
      <c r="G89" s="23" t="s">
        <v>281</v>
      </c>
      <c r="H89" s="29"/>
    </row>
    <row r="90" spans="1:9" ht="14.25" customHeight="1" x14ac:dyDescent="0.3">
      <c r="A90" s="9" t="s">
        <v>156</v>
      </c>
      <c r="B90" s="6" t="s">
        <v>162</v>
      </c>
      <c r="C90" s="4" t="s">
        <v>224</v>
      </c>
      <c r="D90" s="12">
        <v>0.95599999999999996</v>
      </c>
      <c r="E90" s="12" t="s">
        <v>0</v>
      </c>
      <c r="F90" s="5" t="s">
        <v>62</v>
      </c>
      <c r="G90" s="23" t="s">
        <v>323</v>
      </c>
    </row>
    <row r="91" spans="1:9" ht="14.25" customHeight="1" x14ac:dyDescent="0.3">
      <c r="A91" s="9" t="s">
        <v>157</v>
      </c>
      <c r="B91" s="6" t="s">
        <v>163</v>
      </c>
      <c r="C91" s="4" t="s">
        <v>225</v>
      </c>
      <c r="D91" s="12">
        <v>0.67900000000000005</v>
      </c>
      <c r="E91" s="12" t="s">
        <v>0</v>
      </c>
      <c r="F91" s="5" t="s">
        <v>62</v>
      </c>
      <c r="G91" s="23" t="s">
        <v>320</v>
      </c>
    </row>
    <row r="92" spans="1:9" ht="14.25" customHeight="1" x14ac:dyDescent="0.3">
      <c r="A92" s="9" t="s">
        <v>158</v>
      </c>
      <c r="B92" s="6" t="s">
        <v>164</v>
      </c>
      <c r="C92" s="4" t="s">
        <v>226</v>
      </c>
      <c r="D92" s="12">
        <v>0.54700000000000004</v>
      </c>
      <c r="E92" s="12" t="s">
        <v>0</v>
      </c>
      <c r="F92" s="5" t="s">
        <v>62</v>
      </c>
      <c r="G92" s="23" t="s">
        <v>321</v>
      </c>
    </row>
    <row r="93" spans="1:9" ht="14.25" customHeight="1" x14ac:dyDescent="0.3">
      <c r="A93" s="9" t="s">
        <v>159</v>
      </c>
      <c r="B93" s="6" t="s">
        <v>165</v>
      </c>
      <c r="C93" s="4" t="s">
        <v>241</v>
      </c>
      <c r="D93" s="12">
        <v>0.626</v>
      </c>
      <c r="E93" s="5" t="s">
        <v>1</v>
      </c>
      <c r="F93" s="3" t="s">
        <v>173</v>
      </c>
      <c r="G93" s="21" t="s">
        <v>280</v>
      </c>
    </row>
    <row r="94" spans="1:9" ht="14.25" customHeight="1" x14ac:dyDescent="0.3">
      <c r="A94" s="45" t="s">
        <v>247</v>
      </c>
      <c r="B94" s="45"/>
      <c r="C94" s="45"/>
      <c r="D94" s="15">
        <f>SUM(D86:D93)</f>
        <v>6.2850000000000001</v>
      </c>
      <c r="E94" s="15"/>
      <c r="F94" s="17"/>
      <c r="G94" s="24"/>
    </row>
    <row r="95" spans="1:9" ht="14.25" customHeight="1" x14ac:dyDescent="0.3">
      <c r="A95" s="47" t="s">
        <v>235</v>
      </c>
      <c r="B95" s="48"/>
      <c r="C95" s="48"/>
      <c r="D95" s="48"/>
      <c r="E95" s="48"/>
      <c r="F95" s="48"/>
      <c r="G95" s="49"/>
    </row>
    <row r="96" spans="1:9" ht="14.25" customHeight="1" x14ac:dyDescent="0.3">
      <c r="A96" s="9" t="s">
        <v>11</v>
      </c>
      <c r="B96" s="6" t="s">
        <v>171</v>
      </c>
      <c r="C96" s="6" t="s">
        <v>182</v>
      </c>
      <c r="D96" s="12">
        <v>0.53</v>
      </c>
      <c r="E96" s="5" t="s">
        <v>178</v>
      </c>
      <c r="F96" s="3" t="s">
        <v>173</v>
      </c>
      <c r="G96" s="21" t="s">
        <v>291</v>
      </c>
    </row>
    <row r="97" spans="1:33" ht="14.25" customHeight="1" x14ac:dyDescent="0.3">
      <c r="A97" s="9" t="s">
        <v>13</v>
      </c>
      <c r="B97" s="6" t="s">
        <v>172</v>
      </c>
      <c r="C97" s="6" t="s">
        <v>183</v>
      </c>
      <c r="D97" s="12">
        <v>0.68</v>
      </c>
      <c r="E97" s="5" t="s">
        <v>178</v>
      </c>
      <c r="F97" s="3" t="s">
        <v>173</v>
      </c>
      <c r="G97" s="21" t="s">
        <v>302</v>
      </c>
    </row>
    <row r="98" spans="1:33" s="35" customFormat="1" ht="14.25" customHeight="1" x14ac:dyDescent="0.3">
      <c r="A98" s="4" t="s">
        <v>227</v>
      </c>
      <c r="B98" s="30" t="s">
        <v>228</v>
      </c>
      <c r="C98" s="30" t="s">
        <v>365</v>
      </c>
      <c r="D98" s="31">
        <v>0.58299999999999996</v>
      </c>
      <c r="E98" s="32" t="s">
        <v>178</v>
      </c>
      <c r="F98" s="32" t="s">
        <v>173</v>
      </c>
      <c r="G98" s="33" t="s">
        <v>298</v>
      </c>
      <c r="H98" s="34"/>
    </row>
    <row r="99" spans="1:33" ht="14.25" customHeight="1" x14ac:dyDescent="0.3">
      <c r="A99" s="45" t="s">
        <v>247</v>
      </c>
      <c r="B99" s="45"/>
      <c r="C99" s="45"/>
      <c r="D99" s="15">
        <f>SUM(D96:D98)</f>
        <v>1.7929999999999999</v>
      </c>
      <c r="E99" s="16"/>
      <c r="F99" s="17"/>
      <c r="G99" s="24"/>
    </row>
    <row r="100" spans="1:33" ht="14.25" customHeight="1" x14ac:dyDescent="0.3">
      <c r="A100" s="47" t="s">
        <v>245</v>
      </c>
      <c r="B100" s="48"/>
      <c r="C100" s="48"/>
      <c r="D100" s="48"/>
      <c r="E100" s="48"/>
      <c r="F100" s="48"/>
      <c r="G100" s="49"/>
    </row>
    <row r="101" spans="1:33" ht="14.25" customHeight="1" x14ac:dyDescent="0.3">
      <c r="A101" s="9" t="s">
        <v>14</v>
      </c>
      <c r="B101" s="2" t="s">
        <v>168</v>
      </c>
      <c r="C101" s="4" t="s">
        <v>237</v>
      </c>
      <c r="D101" s="12">
        <v>38.505000000000003</v>
      </c>
      <c r="E101" s="12" t="s">
        <v>0</v>
      </c>
      <c r="F101" s="5" t="s">
        <v>62</v>
      </c>
      <c r="G101" s="23" t="s">
        <v>332</v>
      </c>
    </row>
    <row r="102" spans="1:33" ht="14.25" customHeight="1" x14ac:dyDescent="0.3">
      <c r="A102" s="9" t="s">
        <v>12</v>
      </c>
      <c r="B102" s="2" t="s">
        <v>169</v>
      </c>
      <c r="C102" s="4" t="s">
        <v>238</v>
      </c>
      <c r="D102" s="12">
        <v>19.154</v>
      </c>
      <c r="E102" s="12" t="s">
        <v>0</v>
      </c>
      <c r="F102" s="5" t="s">
        <v>62</v>
      </c>
      <c r="G102" s="23" t="s">
        <v>299</v>
      </c>
    </row>
    <row r="103" spans="1:33" ht="14.25" customHeight="1" x14ac:dyDescent="0.3">
      <c r="A103" s="20" t="s">
        <v>15</v>
      </c>
      <c r="B103" s="2" t="s">
        <v>170</v>
      </c>
      <c r="C103" s="4" t="s">
        <v>239</v>
      </c>
      <c r="D103" s="12">
        <v>5.2320000000000002</v>
      </c>
      <c r="E103" s="5" t="s">
        <v>1</v>
      </c>
      <c r="F103" s="3" t="s">
        <v>173</v>
      </c>
      <c r="G103" s="21" t="s">
        <v>294</v>
      </c>
    </row>
    <row r="104" spans="1:33" ht="14.25" customHeight="1" x14ac:dyDescent="0.3">
      <c r="A104" s="45" t="s">
        <v>247</v>
      </c>
      <c r="B104" s="45"/>
      <c r="C104" s="45"/>
      <c r="D104" s="13">
        <f>SUM(D101:D103)</f>
        <v>62.891000000000005</v>
      </c>
      <c r="E104" s="15"/>
      <c r="F104" s="17"/>
      <c r="G104" s="24"/>
    </row>
    <row r="105" spans="1:33" s="25" customFormat="1" ht="14.25" customHeight="1" x14ac:dyDescent="0.3">
      <c r="A105" s="45" t="s">
        <v>248</v>
      </c>
      <c r="B105" s="45"/>
      <c r="C105" s="45"/>
      <c r="D105" s="13">
        <f>D58+D84+D94+D99+D104</f>
        <v>164.08600000000001</v>
      </c>
      <c r="E105" s="15"/>
      <c r="F105" s="17"/>
      <c r="G105" s="17"/>
      <c r="H105" s="39"/>
      <c r="I105" s="39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</row>
    <row r="106" spans="1:33" x14ac:dyDescent="0.3">
      <c r="H106" s="39"/>
      <c r="I106" s="39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40"/>
    </row>
  </sheetData>
  <mergeCells count="18">
    <mergeCell ref="E1:G1"/>
    <mergeCell ref="A105:C105"/>
    <mergeCell ref="A99:C99"/>
    <mergeCell ref="A104:C104"/>
    <mergeCell ref="A94:C94"/>
    <mergeCell ref="A58:C58"/>
    <mergeCell ref="A84:C84"/>
    <mergeCell ref="A5:G5"/>
    <mergeCell ref="A100:G100"/>
    <mergeCell ref="A95:G95"/>
    <mergeCell ref="A85:G85"/>
    <mergeCell ref="A59:G59"/>
    <mergeCell ref="A4:G4"/>
    <mergeCell ref="E2:G2"/>
    <mergeCell ref="H105:I106"/>
    <mergeCell ref="J105:AG106"/>
    <mergeCell ref="A7:G7"/>
    <mergeCell ref="A3:G3"/>
  </mergeCells>
  <pageMargins left="0.25" right="0.25" top="0.75" bottom="0.75" header="0.3" footer="0.3"/>
  <pageSetup paperSize="9" scale="84" fitToHeight="0" orientation="landscape" blackAndWhite="1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Общего пользования</vt:lpstr>
      <vt:lpstr>'Общего пользования'!Область_печати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Изотов Александр Витальевич</dc:creator>
  <cp:lastModifiedBy>Грицюк Марина Геннадьевна</cp:lastModifiedBy>
  <cp:lastPrinted>2025-09-22T04:50:17Z</cp:lastPrinted>
  <dcterms:created xsi:type="dcterms:W3CDTF">2016-12-18T11:47:58Z</dcterms:created>
  <dcterms:modified xsi:type="dcterms:W3CDTF">2025-10-03T07:27:08Z</dcterms:modified>
</cp:coreProperties>
</file>